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fa\2018\11010.Sheldon_Road\ENG\Sheldon Road TIP Application\Sheldon TIP Application\Sheldon Submittal 10-02-2018\"/>
    </mc:Choice>
  </mc:AlternateContent>
  <xr:revisionPtr revIDLastSave="0" documentId="10_ncr:100000_{FAFF1ECA-6C0C-4B5A-A4C2-1844A5B46AE8}" xr6:coauthVersionLast="31" xr6:coauthVersionMax="31" xr10:uidLastSave="{00000000-0000-0000-0000-000000000000}"/>
  <bookViews>
    <workbookView xWindow="0" yWindow="0" windowWidth="22620" windowHeight="8112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Sheet1!$A$1:$F$62</definedName>
  </definedNames>
  <calcPr calcId="179017"/>
</workbook>
</file>

<file path=xl/calcChain.xml><?xml version="1.0" encoding="utf-8"?>
<calcChain xmlns="http://schemas.openxmlformats.org/spreadsheetml/2006/main">
  <c r="E27" i="1" l="1"/>
  <c r="E31" i="1"/>
  <c r="E30" i="1"/>
  <c r="E28" i="1"/>
  <c r="E51" i="1"/>
  <c r="F56" i="1" s="1"/>
  <c r="E26" i="1"/>
  <c r="E32" i="1" l="1"/>
  <c r="F33" i="1" s="1"/>
  <c r="F18" i="1"/>
  <c r="F23" i="1" l="1"/>
  <c r="F39" i="1"/>
  <c r="F44" i="1"/>
  <c r="F61" i="1" s="1"/>
  <c r="F60" i="1" l="1"/>
  <c r="F62" i="1" s="1"/>
  <c r="F45" i="1"/>
  <c r="F58" i="1" s="1"/>
</calcChain>
</file>

<file path=xl/sharedStrings.xml><?xml version="1.0" encoding="utf-8"?>
<sst xmlns="http://schemas.openxmlformats.org/spreadsheetml/2006/main" count="58" uniqueCount="58">
  <si>
    <t>Survey</t>
  </si>
  <si>
    <t>Geotechnical Report</t>
  </si>
  <si>
    <t>Roadway</t>
  </si>
  <si>
    <t>Bridge</t>
  </si>
  <si>
    <t>Environmental</t>
  </si>
  <si>
    <t>Threatened &amp; Endangered Species</t>
  </si>
  <si>
    <t>Drainage</t>
  </si>
  <si>
    <t>CLOMR</t>
  </si>
  <si>
    <t>Wetlands Determination &amp; Delineation</t>
  </si>
  <si>
    <t>Individual Permit</t>
  </si>
  <si>
    <t xml:space="preserve">Drainage Report  </t>
  </si>
  <si>
    <t>Traffic</t>
  </si>
  <si>
    <t>Geotechnical Coordination</t>
  </si>
  <si>
    <t>Survey Coordination</t>
  </si>
  <si>
    <t>Drainage Coordination</t>
  </si>
  <si>
    <t>Total Services</t>
  </si>
  <si>
    <t>Environmental Coordination</t>
  </si>
  <si>
    <t>2</t>
  </si>
  <si>
    <t>3</t>
  </si>
  <si>
    <t>"EXHIBIT C" - Compensation for Professional Services</t>
  </si>
  <si>
    <t>TOTAL SERVICES (BASIC &amp; OPTIONAL ADDITIONAL)</t>
  </si>
  <si>
    <t>Pre-Design Phase</t>
  </si>
  <si>
    <t>4</t>
  </si>
  <si>
    <t>5</t>
  </si>
  <si>
    <t>6</t>
  </si>
  <si>
    <t>7</t>
  </si>
  <si>
    <t>8</t>
  </si>
  <si>
    <t>9</t>
  </si>
  <si>
    <t xml:space="preserve">Subtotal Basic Services (1-8): </t>
  </si>
  <si>
    <t xml:space="preserve">Optional Additional Services  </t>
  </si>
  <si>
    <t>(amounts shown are estimates and will be paid according to the Engineer's Rates, unless otherwise identified as Firm Fixed Fee)</t>
  </si>
  <si>
    <t>USGC Permitting</t>
  </si>
  <si>
    <t>Cultural Resources - Screening Level Survey</t>
  </si>
  <si>
    <t>Topographic Survey</t>
  </si>
  <si>
    <t>Existing ROW Maps and Control</t>
  </si>
  <si>
    <t>Pedestrian Survey (Shovel Testing)</t>
  </si>
  <si>
    <t>Environmental Site Assessment (Phase I)</t>
  </si>
  <si>
    <t>Environmental Site Assessment (Phase II)</t>
  </si>
  <si>
    <t>Bridge Conveyance Impact Analysis</t>
  </si>
  <si>
    <t>Traffic Signal Coordination</t>
  </si>
  <si>
    <t>Change to Drawings</t>
  </si>
  <si>
    <t>Design Phase</t>
  </si>
  <si>
    <t>Pre-Design Total</t>
  </si>
  <si>
    <t>Design Total</t>
  </si>
  <si>
    <t>Additional TxDOT NEPA Scope</t>
  </si>
  <si>
    <t>Combined Total</t>
  </si>
  <si>
    <t>Traffic Signal Design (Sheldon at Market)</t>
  </si>
  <si>
    <t>Traffic Signal Modification (Sheldon at Jacintoport)</t>
  </si>
  <si>
    <t xml:space="preserve">Project Name: Reconstruction of Sheldon Road from Jacintoport to Market </t>
  </si>
  <si>
    <t>Project Limits: Jacintoport to Market Street</t>
  </si>
  <si>
    <t>Bid Phase</t>
  </si>
  <si>
    <t>Categorical Exclusion</t>
  </si>
  <si>
    <t>UPIN:  19102MF0ZC01</t>
  </si>
  <si>
    <t>Level B SUE</t>
  </si>
  <si>
    <t>Level A SUE - 15 Test Holes @ $1,500</t>
  </si>
  <si>
    <t>Right-of-Way Mapping - 4 Parcel @ $7,500</t>
  </si>
  <si>
    <t>General Permit</t>
  </si>
  <si>
    <t>Construction Cost Estimate: $16,600,270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</si>
</sst>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</numFmts>
  <fonts count="1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Calibri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2"/>
      <color theme="1"/>
      <name val="Arial"/>
      <family val="2"/>
    </font>
    <font>
      <sz val="11"/>
      <color indexed="8"/>
      <name val="Arial"/>
      <family val="2"/>
    </font>
    <font>
      <u/>
      <sz val="10"/>
      <color indexed="8"/>
      <name val="Arial"/>
      <family val="2"/>
    </font>
    <font>
      <sz val="8.5"/>
      <color indexed="8"/>
      <name val="Arial"/>
      <family val="2"/>
    </font>
    <font>
      <sz val="8.5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4">
    <xf numFmtId="0" fontId="0" fillId="0" borderId="0" xfId="0"/>
    <xf numFmtId="0" fontId="3" fillId="0" borderId="0" xfId="0" applyFont="1"/>
    <xf numFmtId="49" fontId="5" fillId="0" borderId="0" xfId="0" applyNumberFormat="1" applyFont="1"/>
    <xf numFmtId="44" fontId="5" fillId="0" borderId="0" xfId="1" applyFont="1" applyAlignment="1"/>
    <xf numFmtId="0" fontId="6" fillId="0" borderId="0" xfId="0" applyFont="1" applyBorder="1" applyAlignment="1">
      <alignment horizontal="center"/>
    </xf>
    <xf numFmtId="0" fontId="5" fillId="0" borderId="0" xfId="0" applyFont="1" applyAlignment="1"/>
    <xf numFmtId="0" fontId="6" fillId="0" borderId="0" xfId="0" applyFont="1" applyBorder="1"/>
    <xf numFmtId="0" fontId="6" fillId="0" borderId="0" xfId="0" applyFont="1"/>
    <xf numFmtId="44" fontId="5" fillId="0" borderId="0" xfId="1" applyFont="1" applyBorder="1" applyAlignment="1"/>
    <xf numFmtId="0" fontId="4" fillId="0" borderId="0" xfId="0" applyFont="1"/>
    <xf numFmtId="49" fontId="5" fillId="0" borderId="0" xfId="0" applyNumberFormat="1" applyFont="1" applyFill="1"/>
    <xf numFmtId="0" fontId="6" fillId="0" borderId="0" xfId="0" applyFont="1" applyFill="1" applyAlignment="1"/>
    <xf numFmtId="44" fontId="6" fillId="0" borderId="0" xfId="1" applyFont="1" applyFill="1" applyAlignment="1"/>
    <xf numFmtId="44" fontId="6" fillId="0" borderId="0" xfId="0" applyNumberFormat="1" applyFont="1" applyFill="1"/>
    <xf numFmtId="0" fontId="4" fillId="0" borderId="0" xfId="0" applyFont="1" applyFill="1"/>
    <xf numFmtId="49" fontId="8" fillId="0" borderId="0" xfId="0" applyNumberFormat="1" applyFont="1"/>
    <xf numFmtId="0" fontId="3" fillId="0" borderId="0" xfId="0" applyFont="1" applyAlignment="1"/>
    <xf numFmtId="44" fontId="3" fillId="0" borderId="0" xfId="1" applyFont="1" applyAlignment="1"/>
    <xf numFmtId="0" fontId="9" fillId="0" borderId="0" xfId="0" applyFont="1"/>
    <xf numFmtId="0" fontId="6" fillId="3" borderId="0" xfId="0" applyFont="1" applyFill="1" applyBorder="1" applyAlignment="1">
      <alignment horizontal="center" wrapText="1"/>
    </xf>
    <xf numFmtId="0" fontId="3" fillId="0" borderId="0" xfId="0" applyFont="1" applyBorder="1"/>
    <xf numFmtId="0" fontId="6" fillId="0" borderId="0" xfId="0" applyFont="1" applyAlignment="1"/>
    <xf numFmtId="49" fontId="5" fillId="0" borderId="0" xfId="0" applyNumberFormat="1" applyFont="1" applyAlignment="1">
      <alignment vertical="center"/>
    </xf>
    <xf numFmtId="0" fontId="6" fillId="0" borderId="0" xfId="0" applyFont="1" applyBorder="1" applyAlignment="1">
      <alignment horizontal="left" wrapText="1"/>
    </xf>
    <xf numFmtId="0" fontId="6" fillId="0" borderId="0" xfId="0" applyFont="1" applyAlignment="1"/>
    <xf numFmtId="0" fontId="6" fillId="0" borderId="0" xfId="0" applyFont="1" applyAlignment="1"/>
    <xf numFmtId="5" fontId="5" fillId="0" borderId="2" xfId="1" applyNumberFormat="1" applyFont="1" applyBorder="1" applyAlignment="1">
      <alignment horizontal="center"/>
    </xf>
    <xf numFmtId="7" fontId="3" fillId="0" borderId="0" xfId="0" applyNumberFormat="1" applyFont="1"/>
    <xf numFmtId="0" fontId="6" fillId="0" borderId="0" xfId="0" applyFont="1" applyAlignment="1"/>
    <xf numFmtId="0" fontId="6" fillId="3" borderId="0" xfId="0" applyFont="1" applyFill="1" applyAlignment="1">
      <alignment horizontal="center" wrapText="1"/>
    </xf>
    <xf numFmtId="0" fontId="6" fillId="0" borderId="0" xfId="0" applyFont="1" applyAlignment="1"/>
    <xf numFmtId="0" fontId="7" fillId="0" borderId="0" xfId="0" applyFont="1" applyAlignment="1"/>
    <xf numFmtId="0" fontId="6" fillId="2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0" fillId="0" borderId="5" xfId="0" applyBorder="1" applyAlignment="1">
      <alignment horizontal="right"/>
    </xf>
    <xf numFmtId="0" fontId="6" fillId="3" borderId="0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horizontal="center" wrapText="1"/>
    </xf>
    <xf numFmtId="0" fontId="6" fillId="2" borderId="6" xfId="0" applyFont="1" applyFill="1" applyBorder="1" applyAlignment="1">
      <alignment horizontal="right"/>
    </xf>
    <xf numFmtId="0" fontId="0" fillId="0" borderId="7" xfId="0" applyBorder="1" applyAlignment="1">
      <alignment horizontal="right"/>
    </xf>
    <xf numFmtId="0" fontId="6" fillId="0" borderId="9" xfId="0" applyFont="1" applyBorder="1" applyAlignment="1">
      <alignment horizontal="left" wrapText="1"/>
    </xf>
    <xf numFmtId="0" fontId="10" fillId="0" borderId="0" xfId="0" applyFont="1" applyAlignment="1">
      <alignment horizontal="left"/>
    </xf>
    <xf numFmtId="0" fontId="11" fillId="0" borderId="0" xfId="0" applyFont="1" applyAlignment="1"/>
    <xf numFmtId="5" fontId="6" fillId="4" borderId="1" xfId="0" applyNumberFormat="1" applyFont="1" applyFill="1" applyBorder="1" applyAlignment="1">
      <alignment horizontal="center"/>
    </xf>
    <xf numFmtId="5" fontId="6" fillId="5" borderId="1" xfId="0" applyNumberFormat="1" applyFont="1" applyFill="1" applyBorder="1" applyAlignment="1">
      <alignment horizontal="center"/>
    </xf>
    <xf numFmtId="5" fontId="6" fillId="4" borderId="2" xfId="0" applyNumberFormat="1" applyFont="1" applyFill="1" applyBorder="1" applyAlignment="1">
      <alignment horizontal="center"/>
    </xf>
    <xf numFmtId="5" fontId="6" fillId="5" borderId="0" xfId="0" applyNumberFormat="1" applyFont="1" applyFill="1" applyBorder="1" applyAlignment="1">
      <alignment horizontal="center"/>
    </xf>
    <xf numFmtId="5" fontId="6" fillId="2" borderId="8" xfId="0" applyNumberFormat="1" applyFont="1" applyFill="1" applyBorder="1" applyAlignment="1">
      <alignment horizontal="center"/>
    </xf>
    <xf numFmtId="5" fontId="5" fillId="5" borderId="2" xfId="0" applyNumberFormat="1" applyFont="1" applyFill="1" applyBorder="1" applyAlignment="1">
      <alignment horizontal="center"/>
    </xf>
    <xf numFmtId="5" fontId="6" fillId="2" borderId="3" xfId="0" applyNumberFormat="1" applyFont="1" applyFill="1" applyBorder="1" applyAlignment="1">
      <alignment horizontal="center"/>
    </xf>
    <xf numFmtId="5" fontId="5" fillId="0" borderId="2" xfId="1" applyNumberFormat="1" applyFont="1" applyBorder="1" applyAlignment="1">
      <alignment horizontal="center" vertical="center"/>
    </xf>
    <xf numFmtId="3" fontId="5" fillId="0" borderId="2" xfId="1" applyNumberFormat="1" applyFont="1" applyBorder="1" applyAlignment="1">
      <alignment horizontal="center"/>
    </xf>
    <xf numFmtId="3" fontId="5" fillId="0" borderId="2" xfId="1" applyNumberFormat="1" applyFont="1" applyFill="1" applyBorder="1" applyAlignment="1">
      <alignment horizontal="center"/>
    </xf>
    <xf numFmtId="3" fontId="5" fillId="0" borderId="0" xfId="1" applyNumberFormat="1" applyFont="1" applyBorder="1" applyAlignment="1"/>
    <xf numFmtId="3" fontId="5" fillId="0" borderId="0" xfId="1" applyNumberFormat="1" applyFont="1" applyAlignmen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2"/>
  <sheetViews>
    <sheetView showGridLines="0" tabSelected="1" zoomScaleNormal="100" zoomScaleSheetLayoutView="100" workbookViewId="0">
      <selection activeCell="E66" sqref="E66"/>
    </sheetView>
  </sheetViews>
  <sheetFormatPr defaultColWidth="9.109375" defaultRowHeight="13.8" x14ac:dyDescent="0.25"/>
  <cols>
    <col min="1" max="1" width="4" style="15" customWidth="1"/>
    <col min="2" max="2" width="4" style="16" customWidth="1"/>
    <col min="3" max="3" width="3.88671875" style="16" customWidth="1"/>
    <col min="4" max="4" width="54.44140625" style="16" customWidth="1"/>
    <col min="5" max="5" width="34.5546875" style="17" customWidth="1"/>
    <col min="6" max="6" width="35.88671875" style="9" customWidth="1"/>
    <col min="7" max="7" width="13.44140625" style="1" bestFit="1" customWidth="1"/>
    <col min="8" max="10" width="11.6640625" style="1" bestFit="1" customWidth="1"/>
    <col min="11" max="16384" width="9.109375" style="1"/>
  </cols>
  <sheetData>
    <row r="1" spans="1:10" ht="15.6" x14ac:dyDescent="0.3">
      <c r="A1" s="29" t="s">
        <v>19</v>
      </c>
      <c r="B1" s="29"/>
      <c r="C1" s="29"/>
      <c r="D1" s="29"/>
      <c r="E1" s="29"/>
      <c r="F1" s="29"/>
    </row>
    <row r="2" spans="1:10" s="18" customFormat="1" ht="15.6" x14ac:dyDescent="0.3">
      <c r="A2" s="29" t="s">
        <v>48</v>
      </c>
      <c r="B2" s="29"/>
      <c r="C2" s="29"/>
      <c r="D2" s="29"/>
      <c r="E2" s="29"/>
      <c r="F2" s="29"/>
    </row>
    <row r="3" spans="1:10" ht="15.6" x14ac:dyDescent="0.3">
      <c r="A3" s="35" t="s">
        <v>49</v>
      </c>
      <c r="B3" s="35"/>
      <c r="C3" s="35"/>
      <c r="D3" s="35"/>
      <c r="E3" s="35"/>
      <c r="F3" s="35"/>
    </row>
    <row r="4" spans="1:10" ht="15.6" x14ac:dyDescent="0.3">
      <c r="A4" s="35" t="s">
        <v>52</v>
      </c>
      <c r="B4" s="35"/>
      <c r="C4" s="35"/>
      <c r="D4" s="35"/>
      <c r="E4" s="35"/>
      <c r="F4" s="35"/>
    </row>
    <row r="5" spans="1:10" ht="16.2" thickBot="1" x14ac:dyDescent="0.35">
      <c r="A5" s="36" t="s">
        <v>57</v>
      </c>
      <c r="B5" s="36"/>
      <c r="C5" s="36"/>
      <c r="D5" s="36"/>
      <c r="E5" s="36"/>
      <c r="F5" s="36"/>
    </row>
    <row r="6" spans="1:10" ht="16.2" thickTop="1" x14ac:dyDescent="0.3">
      <c r="A6" s="19"/>
      <c r="B6" s="19"/>
      <c r="C6" s="19"/>
      <c r="D6" s="19"/>
      <c r="E6" s="19"/>
      <c r="F6" s="19"/>
    </row>
    <row r="7" spans="1:10" ht="15.6" x14ac:dyDescent="0.3">
      <c r="A7" s="2">
        <v>1</v>
      </c>
      <c r="B7" s="30" t="s">
        <v>21</v>
      </c>
      <c r="C7" s="31"/>
      <c r="D7" s="31"/>
      <c r="E7" s="3"/>
      <c r="F7" s="4"/>
    </row>
    <row r="8" spans="1:10" ht="15.6" x14ac:dyDescent="0.3">
      <c r="A8" s="2"/>
      <c r="B8" s="5"/>
      <c r="C8" s="5"/>
      <c r="D8" s="5"/>
      <c r="E8" s="8"/>
      <c r="F8" s="42">
        <v>444119</v>
      </c>
      <c r="G8" s="27"/>
      <c r="H8" s="27"/>
      <c r="I8" s="27"/>
      <c r="J8" s="27"/>
    </row>
    <row r="9" spans="1:10" ht="15.6" x14ac:dyDescent="0.3">
      <c r="A9" s="2" t="s">
        <v>17</v>
      </c>
      <c r="B9" s="24" t="s">
        <v>41</v>
      </c>
      <c r="C9" s="5"/>
      <c r="D9" s="5"/>
      <c r="E9" s="8"/>
      <c r="F9" s="6"/>
      <c r="G9" s="27"/>
    </row>
    <row r="10" spans="1:10" ht="15.6" x14ac:dyDescent="0.3">
      <c r="A10" s="2"/>
      <c r="B10" s="5"/>
      <c r="C10" s="5"/>
      <c r="D10" s="5"/>
      <c r="E10" s="8"/>
      <c r="F10" s="43">
        <v>499633</v>
      </c>
    </row>
    <row r="11" spans="1:10" ht="15.6" x14ac:dyDescent="0.3">
      <c r="A11" s="2" t="s">
        <v>18</v>
      </c>
      <c r="B11" s="24" t="s">
        <v>50</v>
      </c>
      <c r="C11" s="5"/>
      <c r="D11" s="5"/>
      <c r="E11" s="8"/>
      <c r="F11" s="6"/>
    </row>
    <row r="12" spans="1:10" ht="15.6" x14ac:dyDescent="0.3">
      <c r="A12" s="2"/>
      <c r="B12" s="5"/>
      <c r="C12" s="5"/>
      <c r="D12" s="5"/>
      <c r="E12" s="8"/>
      <c r="F12" s="43">
        <v>166545</v>
      </c>
    </row>
    <row r="13" spans="1:10" ht="15.6" x14ac:dyDescent="0.3">
      <c r="A13" s="2" t="s">
        <v>22</v>
      </c>
      <c r="B13" s="24" t="s">
        <v>0</v>
      </c>
      <c r="C13" s="5"/>
      <c r="D13" s="5"/>
      <c r="E13" s="3"/>
      <c r="F13" s="7"/>
    </row>
    <row r="14" spans="1:10" ht="15.6" x14ac:dyDescent="0.3">
      <c r="A14" s="2"/>
      <c r="B14" s="5"/>
      <c r="C14" s="5" t="s">
        <v>34</v>
      </c>
      <c r="D14" s="5"/>
      <c r="E14" s="50">
        <v>39204</v>
      </c>
      <c r="F14" s="6"/>
    </row>
    <row r="15" spans="1:10" ht="15.6" x14ac:dyDescent="0.3">
      <c r="A15" s="2"/>
      <c r="B15" s="5"/>
      <c r="C15" s="5" t="s">
        <v>33</v>
      </c>
      <c r="D15" s="5"/>
      <c r="E15" s="50">
        <v>70329</v>
      </c>
      <c r="F15" s="6"/>
    </row>
    <row r="16" spans="1:10" ht="15.6" x14ac:dyDescent="0.3">
      <c r="A16" s="2"/>
      <c r="B16" s="5"/>
      <c r="C16" s="5" t="s">
        <v>53</v>
      </c>
      <c r="D16" s="5"/>
      <c r="E16" s="51">
        <v>21900</v>
      </c>
      <c r="F16" s="6"/>
    </row>
    <row r="17" spans="1:6" ht="15.6" x14ac:dyDescent="0.3">
      <c r="A17" s="2"/>
      <c r="B17" s="5"/>
      <c r="C17" s="5" t="s">
        <v>13</v>
      </c>
      <c r="D17" s="5"/>
      <c r="E17" s="50">
        <v>10953</v>
      </c>
      <c r="F17" s="6"/>
    </row>
    <row r="18" spans="1:6" ht="15.6" x14ac:dyDescent="0.3">
      <c r="A18" s="2"/>
      <c r="B18" s="5"/>
      <c r="C18" s="5"/>
      <c r="D18" s="5"/>
      <c r="E18" s="52"/>
      <c r="F18" s="44">
        <f>SUM(E14:E17)</f>
        <v>142386</v>
      </c>
    </row>
    <row r="19" spans="1:6" ht="15.6" x14ac:dyDescent="0.3">
      <c r="A19" s="2" t="s">
        <v>23</v>
      </c>
      <c r="B19" s="24" t="s">
        <v>1</v>
      </c>
      <c r="C19" s="5"/>
      <c r="D19" s="5"/>
      <c r="E19" s="53"/>
      <c r="F19" s="7"/>
    </row>
    <row r="20" spans="1:6" ht="15.6" x14ac:dyDescent="0.3">
      <c r="A20" s="2"/>
      <c r="B20" s="5"/>
      <c r="C20" s="5" t="s">
        <v>2</v>
      </c>
      <c r="D20" s="5"/>
      <c r="E20" s="50">
        <v>35954</v>
      </c>
      <c r="F20" s="7"/>
    </row>
    <row r="21" spans="1:6" ht="15.6" x14ac:dyDescent="0.3">
      <c r="A21" s="2"/>
      <c r="B21" s="5"/>
      <c r="C21" s="5" t="s">
        <v>3</v>
      </c>
      <c r="D21" s="5"/>
      <c r="E21" s="50">
        <v>45000</v>
      </c>
      <c r="F21" s="6"/>
    </row>
    <row r="22" spans="1:6" ht="15.6" x14ac:dyDescent="0.3">
      <c r="A22" s="2"/>
      <c r="B22" s="5"/>
      <c r="C22" s="5" t="s">
        <v>12</v>
      </c>
      <c r="D22" s="5"/>
      <c r="E22" s="50">
        <v>8095</v>
      </c>
      <c r="F22" s="6"/>
    </row>
    <row r="23" spans="1:6" ht="15.6" x14ac:dyDescent="0.3">
      <c r="A23" s="2"/>
      <c r="B23" s="5"/>
      <c r="C23" s="5"/>
      <c r="D23" s="5"/>
      <c r="E23" s="52"/>
      <c r="F23" s="44">
        <f>SUM(E20:E22)</f>
        <v>89049</v>
      </c>
    </row>
    <row r="24" spans="1:6" ht="15.6" x14ac:dyDescent="0.3">
      <c r="A24" s="2" t="s">
        <v>24</v>
      </c>
      <c r="B24" s="24" t="s">
        <v>4</v>
      </c>
      <c r="C24" s="5"/>
      <c r="D24" s="5"/>
      <c r="E24" s="52"/>
      <c r="F24" s="6"/>
    </row>
    <row r="25" spans="1:6" ht="15.6" x14ac:dyDescent="0.3">
      <c r="A25" s="2"/>
      <c r="B25" s="25"/>
      <c r="C25" s="5" t="s">
        <v>51</v>
      </c>
      <c r="D25" s="5"/>
      <c r="E25" s="50">
        <v>15000</v>
      </c>
      <c r="F25" s="6"/>
    </row>
    <row r="26" spans="1:6" ht="15.6" x14ac:dyDescent="0.3">
      <c r="A26" s="2"/>
      <c r="B26" s="5"/>
      <c r="C26" s="5" t="s">
        <v>36</v>
      </c>
      <c r="D26" s="5"/>
      <c r="E26" s="50">
        <f>7000+745</f>
        <v>7745</v>
      </c>
      <c r="F26" s="6"/>
    </row>
    <row r="27" spans="1:6" ht="15.6" x14ac:dyDescent="0.3">
      <c r="A27" s="2"/>
      <c r="B27" s="5"/>
      <c r="C27" s="5" t="s">
        <v>8</v>
      </c>
      <c r="D27" s="5"/>
      <c r="E27" s="50">
        <f>13000+1400</f>
        <v>14400</v>
      </c>
      <c r="F27" s="6"/>
    </row>
    <row r="28" spans="1:6" ht="15.6" x14ac:dyDescent="0.3">
      <c r="A28" s="2"/>
      <c r="B28" s="5"/>
      <c r="C28" s="5" t="s">
        <v>31</v>
      </c>
      <c r="D28" s="5"/>
      <c r="E28" s="50">
        <f>7000+745</f>
        <v>7745</v>
      </c>
      <c r="F28" s="6"/>
    </row>
    <row r="29" spans="1:6" ht="15.6" x14ac:dyDescent="0.3">
      <c r="A29" s="2"/>
      <c r="B29" s="5"/>
      <c r="C29" s="5" t="s">
        <v>56</v>
      </c>
      <c r="D29" s="5"/>
      <c r="E29" s="50">
        <v>15000</v>
      </c>
      <c r="F29" s="6"/>
    </row>
    <row r="30" spans="1:6" ht="15.6" x14ac:dyDescent="0.3">
      <c r="A30" s="2"/>
      <c r="B30" s="5"/>
      <c r="C30" s="5" t="s">
        <v>32</v>
      </c>
      <c r="D30" s="5"/>
      <c r="E30" s="50">
        <f>1500+150</f>
        <v>1650</v>
      </c>
      <c r="F30" s="6"/>
    </row>
    <row r="31" spans="1:6" ht="15.6" x14ac:dyDescent="0.3">
      <c r="A31" s="2"/>
      <c r="B31" s="5"/>
      <c r="C31" s="5" t="s">
        <v>5</v>
      </c>
      <c r="D31" s="5"/>
      <c r="E31" s="50">
        <f>4000+425</f>
        <v>4425</v>
      </c>
      <c r="F31" s="6"/>
    </row>
    <row r="32" spans="1:6" ht="15.6" x14ac:dyDescent="0.3">
      <c r="A32" s="2"/>
      <c r="B32" s="5"/>
      <c r="C32" s="5" t="s">
        <v>16</v>
      </c>
      <c r="D32" s="5"/>
      <c r="E32" s="50">
        <f>0.1*SUM(E25:E31)</f>
        <v>6596.5</v>
      </c>
      <c r="F32" s="6"/>
    </row>
    <row r="33" spans="1:6" ht="15.6" x14ac:dyDescent="0.3">
      <c r="A33" s="2"/>
      <c r="B33" s="5"/>
      <c r="C33" s="5"/>
      <c r="D33" s="5"/>
      <c r="E33" s="52"/>
      <c r="F33" s="44">
        <f>SUM(E25:E32)</f>
        <v>72561.5</v>
      </c>
    </row>
    <row r="34" spans="1:6" ht="15.6" x14ac:dyDescent="0.3">
      <c r="A34" s="2" t="s">
        <v>25</v>
      </c>
      <c r="B34" s="24" t="s">
        <v>6</v>
      </c>
      <c r="C34" s="5"/>
      <c r="D34" s="5"/>
      <c r="E34" s="52"/>
      <c r="F34" s="6"/>
    </row>
    <row r="35" spans="1:6" ht="15.6" x14ac:dyDescent="0.3">
      <c r="A35" s="2"/>
      <c r="B35" s="5"/>
      <c r="C35" s="5" t="s">
        <v>10</v>
      </c>
      <c r="D35" s="5"/>
      <c r="E35" s="50">
        <v>35000</v>
      </c>
      <c r="F35" s="6"/>
    </row>
    <row r="36" spans="1:6" ht="15.6" x14ac:dyDescent="0.3">
      <c r="A36" s="2"/>
      <c r="B36" s="5"/>
      <c r="C36" s="5" t="s">
        <v>38</v>
      </c>
      <c r="D36" s="5"/>
      <c r="E36" s="50">
        <v>5500</v>
      </c>
      <c r="F36" s="6"/>
    </row>
    <row r="37" spans="1:6" ht="15.6" x14ac:dyDescent="0.3">
      <c r="A37" s="2"/>
      <c r="B37" s="5"/>
      <c r="C37" s="5" t="s">
        <v>7</v>
      </c>
      <c r="D37" s="5"/>
      <c r="E37" s="50">
        <v>6500</v>
      </c>
      <c r="F37" s="6"/>
    </row>
    <row r="38" spans="1:6" ht="15.6" x14ac:dyDescent="0.3">
      <c r="A38" s="2"/>
      <c r="B38" s="5"/>
      <c r="C38" s="5" t="s">
        <v>14</v>
      </c>
      <c r="D38" s="5"/>
      <c r="E38" s="50">
        <v>3200</v>
      </c>
      <c r="F38" s="6"/>
    </row>
    <row r="39" spans="1:6" ht="15.6" x14ac:dyDescent="0.3">
      <c r="A39" s="2"/>
      <c r="B39" s="5"/>
      <c r="C39" s="5"/>
      <c r="D39" s="5"/>
      <c r="E39" s="52"/>
      <c r="F39" s="44">
        <f>SUM(E35:E38)</f>
        <v>50200</v>
      </c>
    </row>
    <row r="40" spans="1:6" ht="15.6" x14ac:dyDescent="0.3">
      <c r="A40" s="2" t="s">
        <v>26</v>
      </c>
      <c r="B40" s="24" t="s">
        <v>11</v>
      </c>
      <c r="C40" s="5"/>
      <c r="D40" s="5"/>
      <c r="E40" s="52"/>
      <c r="F40" s="6"/>
    </row>
    <row r="41" spans="1:6" ht="15.6" x14ac:dyDescent="0.3">
      <c r="A41" s="2"/>
      <c r="B41" s="5"/>
      <c r="C41" s="5" t="s">
        <v>46</v>
      </c>
      <c r="D41" s="5"/>
      <c r="E41" s="50">
        <v>25000</v>
      </c>
      <c r="F41" s="6"/>
    </row>
    <row r="42" spans="1:6" ht="15.6" x14ac:dyDescent="0.3">
      <c r="A42" s="2"/>
      <c r="B42" s="5"/>
      <c r="C42" s="5" t="s">
        <v>47</v>
      </c>
      <c r="D42" s="5"/>
      <c r="E42" s="50">
        <v>12000</v>
      </c>
      <c r="F42" s="6"/>
    </row>
    <row r="43" spans="1:6" ht="15.6" x14ac:dyDescent="0.3">
      <c r="A43" s="2"/>
      <c r="B43" s="5"/>
      <c r="C43" s="5" t="s">
        <v>39</v>
      </c>
      <c r="D43" s="5"/>
      <c r="E43" s="50">
        <v>3700</v>
      </c>
      <c r="F43" s="6"/>
    </row>
    <row r="44" spans="1:6" ht="15.6" x14ac:dyDescent="0.3">
      <c r="A44" s="2"/>
      <c r="B44" s="5"/>
      <c r="C44" s="5"/>
      <c r="D44" s="5"/>
      <c r="E44" s="8"/>
      <c r="F44" s="45">
        <f>SUM(E41:E43)</f>
        <v>40700</v>
      </c>
    </row>
    <row r="45" spans="1:6" s="20" customFormat="1" ht="15.6" x14ac:dyDescent="0.3">
      <c r="A45" s="37" t="s">
        <v>28</v>
      </c>
      <c r="B45" s="38"/>
      <c r="C45" s="38"/>
      <c r="D45" s="38"/>
      <c r="E45" s="38"/>
      <c r="F45" s="46">
        <f>SUM(F7:F44)</f>
        <v>1505193.5</v>
      </c>
    </row>
    <row r="46" spans="1:6" ht="15.6" x14ac:dyDescent="0.3">
      <c r="A46" s="22" t="s">
        <v>27</v>
      </c>
      <c r="B46" s="39" t="s">
        <v>29</v>
      </c>
      <c r="C46" s="39"/>
      <c r="D46" s="39"/>
      <c r="E46" s="39"/>
      <c r="F46" s="39"/>
    </row>
    <row r="47" spans="1:6" ht="15.6" x14ac:dyDescent="0.3">
      <c r="A47" s="22"/>
      <c r="B47" s="40" t="s">
        <v>30</v>
      </c>
      <c r="C47" s="40"/>
      <c r="D47" s="40"/>
      <c r="E47" s="41"/>
      <c r="F47" s="23"/>
    </row>
    <row r="48" spans="1:6" ht="15.6" x14ac:dyDescent="0.3">
      <c r="A48" s="22"/>
      <c r="B48" s="23"/>
      <c r="C48" s="23"/>
      <c r="D48" s="23"/>
      <c r="E48" s="23"/>
      <c r="F48" s="23"/>
    </row>
    <row r="49" spans="1:7" ht="15.6" x14ac:dyDescent="0.3">
      <c r="A49" s="2"/>
      <c r="B49" s="21"/>
      <c r="C49" s="5" t="s">
        <v>40</v>
      </c>
      <c r="D49" s="5"/>
      <c r="E49" s="26">
        <v>35000</v>
      </c>
      <c r="F49" s="6"/>
    </row>
    <row r="50" spans="1:7" ht="15.6" x14ac:dyDescent="0.3">
      <c r="A50" s="2"/>
      <c r="B50" s="5"/>
      <c r="C50" s="5" t="s">
        <v>35</v>
      </c>
      <c r="D50" s="5"/>
      <c r="E50" s="26">
        <v>15000</v>
      </c>
      <c r="F50" s="6"/>
    </row>
    <row r="51" spans="1:7" ht="15.6" x14ac:dyDescent="0.3">
      <c r="A51" s="2"/>
      <c r="B51" s="5"/>
      <c r="C51" s="5" t="s">
        <v>9</v>
      </c>
      <c r="D51" s="5"/>
      <c r="E51" s="26">
        <f>45000+4785</f>
        <v>49785</v>
      </c>
      <c r="F51" s="6"/>
    </row>
    <row r="52" spans="1:7" ht="15.6" x14ac:dyDescent="0.3">
      <c r="A52" s="2"/>
      <c r="B52" s="5"/>
      <c r="C52" s="5" t="s">
        <v>37</v>
      </c>
      <c r="D52" s="5"/>
      <c r="E52" s="26">
        <v>25000</v>
      </c>
      <c r="F52" s="6"/>
    </row>
    <row r="53" spans="1:7" ht="15.6" x14ac:dyDescent="0.3">
      <c r="A53" s="2"/>
      <c r="B53" s="21"/>
      <c r="C53" s="5" t="s">
        <v>55</v>
      </c>
      <c r="D53" s="5"/>
      <c r="E53" s="49">
        <v>30000</v>
      </c>
      <c r="F53" s="6"/>
    </row>
    <row r="54" spans="1:7" ht="15.6" x14ac:dyDescent="0.3">
      <c r="A54" s="2"/>
      <c r="B54" s="28"/>
      <c r="C54" s="5" t="s">
        <v>44</v>
      </c>
      <c r="D54" s="5"/>
      <c r="E54" s="49">
        <v>40000</v>
      </c>
      <c r="F54" s="6"/>
    </row>
    <row r="55" spans="1:7" ht="15.6" x14ac:dyDescent="0.3">
      <c r="A55" s="2"/>
      <c r="B55" s="28"/>
      <c r="C55" s="5" t="s">
        <v>54</v>
      </c>
      <c r="D55" s="5"/>
      <c r="E55" s="49">
        <v>30000</v>
      </c>
      <c r="F55" s="6"/>
    </row>
    <row r="56" spans="1:7" ht="15" x14ac:dyDescent="0.25">
      <c r="A56" s="2"/>
      <c r="B56" s="5"/>
      <c r="C56" s="5"/>
      <c r="D56" s="5"/>
      <c r="E56" s="8"/>
      <c r="F56" s="47">
        <f>SUM(E49:E55)</f>
        <v>224785</v>
      </c>
    </row>
    <row r="57" spans="1:7" s="9" customFormat="1" ht="16.2" thickBot="1" x14ac:dyDescent="0.35">
      <c r="A57" s="10"/>
      <c r="B57" s="11"/>
      <c r="C57" s="11"/>
      <c r="D57" s="11"/>
      <c r="E57" s="12"/>
      <c r="F57" s="13"/>
    </row>
    <row r="58" spans="1:7" s="14" customFormat="1" ht="16.2" thickBot="1" x14ac:dyDescent="0.35">
      <c r="A58" s="32" t="s">
        <v>20</v>
      </c>
      <c r="B58" s="33" t="s">
        <v>15</v>
      </c>
      <c r="C58" s="33"/>
      <c r="D58" s="33"/>
      <c r="E58" s="34"/>
      <c r="F58" s="48">
        <f>SUM(F45,F56)</f>
        <v>1729978.5</v>
      </c>
    </row>
    <row r="59" spans="1:7" s="9" customFormat="1" x14ac:dyDescent="0.25">
      <c r="A59" s="15"/>
      <c r="B59" s="16"/>
      <c r="C59" s="16"/>
      <c r="D59" s="16"/>
      <c r="E59" s="17"/>
    </row>
    <row r="60" spans="1:7" ht="15.6" x14ac:dyDescent="0.3">
      <c r="E60" s="17" t="s">
        <v>42</v>
      </c>
      <c r="F60" s="44">
        <f>SUM(F8+F18+F23+F33+F39)</f>
        <v>798315.5</v>
      </c>
    </row>
    <row r="61" spans="1:7" ht="16.2" thickBot="1" x14ac:dyDescent="0.35">
      <c r="E61" s="17" t="s">
        <v>43</v>
      </c>
      <c r="F61" s="45">
        <f>SUM(F10+F12+F44+F56)</f>
        <v>931663</v>
      </c>
    </row>
    <row r="62" spans="1:7" ht="16.2" thickBot="1" x14ac:dyDescent="0.35">
      <c r="E62" s="17" t="s">
        <v>45</v>
      </c>
      <c r="F62" s="48">
        <f>SUM(F60:F61)</f>
        <v>1729978.5</v>
      </c>
      <c r="G62" s="27"/>
    </row>
  </sheetData>
  <mergeCells count="10">
    <mergeCell ref="A1:F1"/>
    <mergeCell ref="B7:D7"/>
    <mergeCell ref="A58:E58"/>
    <mergeCell ref="A2:F2"/>
    <mergeCell ref="A3:F3"/>
    <mergeCell ref="A5:F5"/>
    <mergeCell ref="A4:F4"/>
    <mergeCell ref="A45:E45"/>
    <mergeCell ref="B46:F46"/>
    <mergeCell ref="B47:E47"/>
  </mergeCells>
  <phoneticPr fontId="2" type="noConversion"/>
  <printOptions horizontalCentered="1"/>
  <pageMargins left="0" right="0" top="0" bottom="0" header="0" footer="0"/>
  <pageSetup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honeticPr fontId="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69700BA164C364B9F553BF1C8E54460" ma:contentTypeVersion="0" ma:contentTypeDescription="Create a new document." ma:contentTypeScope="" ma:versionID="de3bd54b6ffa5f95a8d84efdceb5064e">
  <xsd:schema xmlns:xsd="http://www.w3.org/2001/XMLSchema" xmlns:p="http://schemas.microsoft.com/office/2006/metadata/properties" targetNamespace="http://schemas.microsoft.com/office/2006/metadata/properties" ma:root="true" ma:fieldsID="06f85212665b5df8fd7aa90b7999a82e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327FDBA4-1DAD-4477-93C9-BEB1B0B409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6C34E4CE-F12F-45FC-B783-23E858CD8A3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06B0461-D238-4955-9C82-CC6F7606773B}">
  <ds:schemaRefs>
    <ds:schemaRef ds:uri="http://purl.org/dc/dcmitype/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Harris County Architecture &amp; 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Exhibit C. Compensation of Professional Services-Pre-Des,Des,Cont</dc:title>
  <dc:creator>sowen</dc:creator>
  <cp:lastModifiedBy>Mahmoud Salehi</cp:lastModifiedBy>
  <cp:lastPrinted>2012-03-29T14:07:07Z</cp:lastPrinted>
  <dcterms:created xsi:type="dcterms:W3CDTF">2009-08-06T13:36:32Z</dcterms:created>
  <dcterms:modified xsi:type="dcterms:W3CDTF">2018-10-12T15:13:48Z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0x010100169700BA164C364B9F553BF1C8E54460</vt:lpwstr>
  </property>
</Properties>
</file>